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hite &amp; Case\AD Cases\UK transition review HRF from China - Tata Steel UK 2022\draft annexes\RECURRENCE OF DUMPING\D-1 - Customs statistics\"/>
    </mc:Choice>
  </mc:AlternateContent>
  <bookViews>
    <workbookView xWindow="0" yWindow="0" windowWidth="28800" windowHeight="12300"/>
  </bookViews>
  <sheets>
    <sheet name="Analysis" sheetId="4" r:id="rId1"/>
  </sheets>
  <calcPr calcId="162913"/>
</workbook>
</file>

<file path=xl/calcChain.xml><?xml version="1.0" encoding="utf-8"?>
<calcChain xmlns="http://schemas.openxmlformats.org/spreadsheetml/2006/main">
  <c r="P7" i="4" l="1"/>
  <c r="Q7" i="4"/>
  <c r="R7" i="4"/>
  <c r="S7" i="4"/>
  <c r="T7" i="4"/>
  <c r="P8" i="4"/>
  <c r="Q8" i="4"/>
  <c r="R8" i="4"/>
  <c r="S8" i="4"/>
  <c r="T8" i="4"/>
  <c r="P9" i="4"/>
  <c r="Q9" i="4"/>
  <c r="R9" i="4"/>
  <c r="S9" i="4"/>
  <c r="T9" i="4"/>
  <c r="P10" i="4"/>
  <c r="Q10" i="4"/>
  <c r="R10" i="4"/>
  <c r="S10" i="4"/>
  <c r="T10" i="4"/>
  <c r="P11" i="4"/>
  <c r="Q11" i="4"/>
  <c r="R11" i="4"/>
  <c r="S11" i="4"/>
  <c r="T11" i="4"/>
  <c r="P12" i="4"/>
  <c r="Q12" i="4"/>
  <c r="R12" i="4"/>
  <c r="S12" i="4"/>
  <c r="T12" i="4"/>
  <c r="P13" i="4"/>
  <c r="Q13" i="4"/>
  <c r="R13" i="4"/>
  <c r="S13" i="4"/>
  <c r="T13" i="4"/>
  <c r="P14" i="4"/>
  <c r="Q14" i="4"/>
  <c r="R14" i="4"/>
  <c r="S14" i="4"/>
  <c r="T14" i="4"/>
  <c r="P15" i="4"/>
  <c r="Q15" i="4"/>
  <c r="R15" i="4"/>
  <c r="S15" i="4"/>
  <c r="T15" i="4"/>
  <c r="P16" i="4"/>
  <c r="Q16" i="4"/>
  <c r="R16" i="4"/>
  <c r="S16" i="4"/>
  <c r="T16" i="4"/>
  <c r="P17" i="4"/>
  <c r="Q17" i="4"/>
  <c r="R17" i="4"/>
  <c r="S17" i="4"/>
  <c r="T17" i="4"/>
  <c r="P18" i="4"/>
  <c r="Q18" i="4"/>
  <c r="R18" i="4"/>
  <c r="S18" i="4"/>
  <c r="T18" i="4"/>
  <c r="P19" i="4"/>
  <c r="Q19" i="4"/>
  <c r="R19" i="4"/>
  <c r="S19" i="4"/>
  <c r="T19" i="4"/>
  <c r="P20" i="4"/>
  <c r="Q20" i="4"/>
  <c r="R20" i="4"/>
  <c r="S20" i="4"/>
  <c r="T20" i="4"/>
  <c r="P21" i="4"/>
  <c r="Q21" i="4"/>
  <c r="R21" i="4"/>
  <c r="S21" i="4"/>
  <c r="T21" i="4"/>
  <c r="P22" i="4"/>
  <c r="Q22" i="4"/>
  <c r="R22" i="4"/>
  <c r="S22" i="4"/>
  <c r="T22" i="4"/>
  <c r="P23" i="4"/>
  <c r="Q23" i="4"/>
  <c r="R23" i="4"/>
  <c r="S23" i="4"/>
  <c r="T23" i="4"/>
  <c r="P24" i="4"/>
  <c r="Q24" i="4"/>
  <c r="R24" i="4"/>
  <c r="S24" i="4"/>
  <c r="T24" i="4"/>
  <c r="P25" i="4"/>
  <c r="Q25" i="4"/>
  <c r="R25" i="4"/>
  <c r="S25" i="4"/>
  <c r="T25" i="4"/>
  <c r="P26" i="4"/>
  <c r="Q26" i="4"/>
  <c r="R26" i="4"/>
  <c r="S26" i="4"/>
  <c r="T26" i="4"/>
  <c r="P27" i="4"/>
  <c r="Q27" i="4"/>
  <c r="R27" i="4"/>
  <c r="S27" i="4"/>
  <c r="T27" i="4"/>
  <c r="P28" i="4"/>
  <c r="Q28" i="4"/>
  <c r="R28" i="4"/>
  <c r="S28" i="4"/>
  <c r="T28" i="4"/>
  <c r="P29" i="4"/>
  <c r="Q29" i="4"/>
  <c r="R29" i="4"/>
  <c r="S29" i="4"/>
  <c r="T29" i="4"/>
  <c r="P30" i="4"/>
  <c r="Q30" i="4"/>
  <c r="R30" i="4"/>
  <c r="S30" i="4"/>
  <c r="T30" i="4"/>
  <c r="P31" i="4"/>
  <c r="Q31" i="4"/>
  <c r="R31" i="4"/>
  <c r="S31" i="4"/>
  <c r="T31" i="4"/>
  <c r="P32" i="4"/>
  <c r="Q32" i="4"/>
  <c r="R32" i="4"/>
  <c r="S32" i="4"/>
  <c r="T32" i="4"/>
  <c r="P33" i="4"/>
  <c r="Q33" i="4"/>
  <c r="R33" i="4"/>
  <c r="S33" i="4"/>
  <c r="T33" i="4"/>
  <c r="P34" i="4"/>
  <c r="Q34" i="4"/>
  <c r="R34" i="4"/>
  <c r="S34" i="4"/>
  <c r="T34" i="4"/>
  <c r="P35" i="4"/>
  <c r="Q35" i="4"/>
  <c r="R35" i="4"/>
  <c r="S35" i="4"/>
  <c r="T35" i="4"/>
  <c r="P36" i="4"/>
  <c r="Q36" i="4"/>
  <c r="R36" i="4"/>
  <c r="S36" i="4"/>
  <c r="T36" i="4"/>
  <c r="P37" i="4"/>
  <c r="Q37" i="4"/>
  <c r="R37" i="4"/>
  <c r="S37" i="4"/>
  <c r="T37" i="4"/>
  <c r="P38" i="4"/>
  <c r="Q38" i="4"/>
  <c r="R38" i="4"/>
  <c r="S38" i="4"/>
  <c r="T38" i="4"/>
  <c r="P39" i="4"/>
  <c r="Q39" i="4"/>
  <c r="R39" i="4"/>
  <c r="S39" i="4"/>
  <c r="T39" i="4"/>
  <c r="P40" i="4"/>
  <c r="Q40" i="4"/>
  <c r="R40" i="4"/>
  <c r="S40" i="4"/>
  <c r="T40" i="4"/>
  <c r="P41" i="4"/>
  <c r="Q41" i="4"/>
  <c r="R41" i="4"/>
  <c r="S41" i="4"/>
  <c r="T41" i="4"/>
  <c r="P42" i="4"/>
  <c r="Q42" i="4"/>
  <c r="R42" i="4"/>
  <c r="S42" i="4"/>
  <c r="T42" i="4"/>
  <c r="P43" i="4"/>
  <c r="Q43" i="4"/>
  <c r="R43" i="4"/>
  <c r="S43" i="4"/>
  <c r="T43" i="4"/>
  <c r="P44" i="4"/>
  <c r="Q44" i="4"/>
  <c r="R44" i="4"/>
  <c r="S44" i="4"/>
  <c r="T44" i="4"/>
  <c r="P45" i="4"/>
  <c r="Q45" i="4"/>
  <c r="R45" i="4"/>
  <c r="S45" i="4"/>
  <c r="T45" i="4"/>
  <c r="P46" i="4"/>
  <c r="Q46" i="4"/>
  <c r="R46" i="4"/>
  <c r="S46" i="4"/>
  <c r="T46" i="4"/>
  <c r="P47" i="4"/>
  <c r="Q47" i="4"/>
  <c r="R47" i="4"/>
  <c r="S47" i="4"/>
  <c r="T47" i="4"/>
  <c r="P48" i="4"/>
  <c r="Q48" i="4"/>
  <c r="R48" i="4"/>
  <c r="S48" i="4"/>
  <c r="T48" i="4"/>
  <c r="P49" i="4"/>
  <c r="Q49" i="4"/>
  <c r="R49" i="4"/>
  <c r="S49" i="4"/>
  <c r="T49" i="4"/>
  <c r="P50" i="4"/>
  <c r="Q50" i="4"/>
  <c r="R50" i="4"/>
  <c r="S50" i="4"/>
  <c r="T50" i="4"/>
  <c r="P51" i="4"/>
  <c r="Q51" i="4"/>
  <c r="R51" i="4"/>
  <c r="S51" i="4"/>
  <c r="T51" i="4"/>
  <c r="P52" i="4"/>
  <c r="Q52" i="4"/>
  <c r="R52" i="4"/>
  <c r="S52" i="4"/>
  <c r="T52" i="4"/>
  <c r="P53" i="4"/>
  <c r="Q53" i="4"/>
  <c r="R53" i="4"/>
  <c r="S53" i="4"/>
  <c r="T53" i="4"/>
  <c r="P54" i="4"/>
  <c r="Q54" i="4"/>
  <c r="R54" i="4"/>
  <c r="S54" i="4"/>
  <c r="T54" i="4"/>
  <c r="P55" i="4"/>
  <c r="Q55" i="4"/>
  <c r="R55" i="4"/>
  <c r="S55" i="4"/>
  <c r="T55" i="4"/>
  <c r="Q6" i="4"/>
  <c r="R6" i="4"/>
  <c r="S6" i="4"/>
  <c r="T6" i="4"/>
  <c r="P6" i="4"/>
</calcChain>
</file>

<file path=xl/sharedStrings.xml><?xml version="1.0" encoding="utf-8"?>
<sst xmlns="http://schemas.openxmlformats.org/spreadsheetml/2006/main" count="176" uniqueCount="61">
  <si>
    <t>FLOW</t>
  </si>
  <si>
    <t>REPORTER</t>
  </si>
  <si>
    <t>I</t>
  </si>
  <si>
    <t>United Kingdom HMRC</t>
  </si>
  <si>
    <t>Brazil</t>
  </si>
  <si>
    <t>United States</t>
  </si>
  <si>
    <t>Malaysia</t>
  </si>
  <si>
    <t>Switzerland</t>
  </si>
  <si>
    <t>Netherlands</t>
  </si>
  <si>
    <t>Germany</t>
  </si>
  <si>
    <t>France</t>
  </si>
  <si>
    <t>Italy</t>
  </si>
  <si>
    <t>Poland</t>
  </si>
  <si>
    <t>Ireland</t>
  </si>
  <si>
    <t>Belgium</t>
  </si>
  <si>
    <t>Bulgaria</t>
  </si>
  <si>
    <t>Finland</t>
  </si>
  <si>
    <t>Turkey</t>
  </si>
  <si>
    <t>Sweden</t>
  </si>
  <si>
    <t>United Kingdom</t>
  </si>
  <si>
    <t>China</t>
  </si>
  <si>
    <t>Spain</t>
  </si>
  <si>
    <t>Czech Republic</t>
  </si>
  <si>
    <t>South Korea</t>
  </si>
  <si>
    <t>Austria</t>
  </si>
  <si>
    <t>India</t>
  </si>
  <si>
    <t>Japan</t>
  </si>
  <si>
    <t>Slovenia</t>
  </si>
  <si>
    <t>Taiwan</t>
  </si>
  <si>
    <t>Luxembourg</t>
  </si>
  <si>
    <t>South Africa</t>
  </si>
  <si>
    <t>Denmark</t>
  </si>
  <si>
    <t>Ukraine</t>
  </si>
  <si>
    <t>Mexico</t>
  </si>
  <si>
    <t>Russia</t>
  </si>
  <si>
    <t>Indonesia</t>
  </si>
  <si>
    <t>Greece</t>
  </si>
  <si>
    <t>United Arab Emirates</t>
  </si>
  <si>
    <t>Romania</t>
  </si>
  <si>
    <t>Hungary</t>
  </si>
  <si>
    <t>Canada</t>
  </si>
  <si>
    <t>Singapore</t>
  </si>
  <si>
    <t>Thailand</t>
  </si>
  <si>
    <t>Slovakia</t>
  </si>
  <si>
    <t>Hong Kong</t>
  </si>
  <si>
    <t>Australia</t>
  </si>
  <si>
    <t>Saudi Arabia</t>
  </si>
  <si>
    <t>Portugal</t>
  </si>
  <si>
    <t>Cyprus</t>
  </si>
  <si>
    <t>Serbia</t>
  </si>
  <si>
    <t>North Macedonia</t>
  </si>
  <si>
    <t>Oman</t>
  </si>
  <si>
    <t>Philippines</t>
  </si>
  <si>
    <t>Commodity covered by measures?</t>
  </si>
  <si>
    <t>yes</t>
  </si>
  <si>
    <t>Grand Total</t>
  </si>
  <si>
    <t>2021 Total</t>
  </si>
  <si>
    <t>Sum of QTY MT</t>
  </si>
  <si>
    <t>Sum of VALUE EUR</t>
  </si>
  <si>
    <t>AUV EUR/MT</t>
  </si>
  <si>
    <t>IP (April 2021 - March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</si>
</sst>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3" fontId="0" fillId="0" borderId="0" xfId="1" applyFont="1"/>
    <xf numFmtId="0" fontId="0" fillId="0" borderId="0" xfId="0" applyAlignment="1">
      <alignment horizontal="left"/>
    </xf>
    <xf numFmtId="43" fontId="0" fillId="0" borderId="0" xfId="0" applyNumberFormat="1"/>
    <xf numFmtId="0" fontId="0" fillId="33" borderId="0" xfId="0" applyFill="1" applyAlignment="1">
      <alignment horizontal="left"/>
    </xf>
    <xf numFmtId="43" fontId="0" fillId="33" borderId="0" xfId="0" applyNumberFormat="1" applyFill="1"/>
    <xf numFmtId="0" fontId="0" fillId="33" borderId="0" xfId="0" applyFill="1"/>
    <xf numFmtId="43" fontId="0" fillId="33" borderId="0" xfId="1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T12" sqref="T12"/>
    </sheetView>
  </sheetViews>
  <sheetFormatPr defaultRowHeight="15" x14ac:dyDescent="0.25"/>
  <cols>
    <col min="1" max="1" width="32.140625" bestFit="1" customWidth="1"/>
    <col min="2" max="2" width="21.42578125" bestFit="1" customWidth="1"/>
    <col min="3" max="5" width="15.28515625" bestFit="1" customWidth="1"/>
    <col min="6" max="6" width="25.140625" bestFit="1" customWidth="1"/>
    <col min="8" max="8" width="32.140625" bestFit="1" customWidth="1"/>
    <col min="9" max="9" width="21.42578125" bestFit="1" customWidth="1"/>
    <col min="10" max="12" width="11.5703125" bestFit="1" customWidth="1"/>
    <col min="13" max="13" width="25.140625" bestFit="1" customWidth="1"/>
    <col min="15" max="15" width="32.140625" bestFit="1" customWidth="1"/>
    <col min="16" max="16" width="21.42578125" bestFit="1" customWidth="1"/>
    <col min="17" max="17" width="13.28515625" bestFit="1" customWidth="1"/>
    <col min="18" max="19" width="10.5703125" bestFit="1" customWidth="1"/>
    <col min="20" max="20" width="25.140625" bestFit="1" customWidth="1"/>
  </cols>
  <sheetData>
    <row r="1" spans="1:20" x14ac:dyDescent="0.25">
      <c r="A1" t="s">
        <v>0</v>
      </c>
      <c r="B1" t="s">
        <v>2</v>
      </c>
      <c r="H1" t="s">
        <v>0</v>
      </c>
      <c r="I1" t="s">
        <v>2</v>
      </c>
      <c r="M1" s="3"/>
      <c r="O1" t="s">
        <v>0</v>
      </c>
      <c r="P1" t="s">
        <v>2</v>
      </c>
      <c r="T1" s="3"/>
    </row>
    <row r="2" spans="1:20" x14ac:dyDescent="0.25">
      <c r="A2" t="s">
        <v>53</v>
      </c>
      <c r="B2" t="s">
        <v>54</v>
      </c>
      <c r="H2" t="s">
        <v>53</v>
      </c>
      <c r="I2" t="s">
        <v>54</v>
      </c>
      <c r="M2" s="3"/>
      <c r="O2" t="s">
        <v>53</v>
      </c>
      <c r="P2" t="s">
        <v>54</v>
      </c>
      <c r="T2" s="3"/>
    </row>
    <row r="3" spans="1:20" x14ac:dyDescent="0.25">
      <c r="A3" t="s">
        <v>1</v>
      </c>
      <c r="B3" t="s">
        <v>3</v>
      </c>
      <c r="H3" t="s">
        <v>1</v>
      </c>
      <c r="I3" t="s">
        <v>3</v>
      </c>
      <c r="M3" s="3"/>
      <c r="O3" t="s">
        <v>1</v>
      </c>
      <c r="P3" t="s">
        <v>3</v>
      </c>
      <c r="T3" s="3"/>
    </row>
    <row r="4" spans="1:20" x14ac:dyDescent="0.25">
      <c r="M4" s="3"/>
      <c r="T4" s="3"/>
    </row>
    <row r="5" spans="1:20" x14ac:dyDescent="0.25">
      <c r="A5" s="6" t="s">
        <v>58</v>
      </c>
      <c r="B5">
        <v>2018</v>
      </c>
      <c r="C5">
        <v>2019</v>
      </c>
      <c r="D5">
        <v>2020</v>
      </c>
      <c r="E5">
        <v>2021</v>
      </c>
      <c r="F5" t="s">
        <v>60</v>
      </c>
      <c r="H5" s="6" t="s">
        <v>57</v>
      </c>
      <c r="I5">
        <v>2018</v>
      </c>
      <c r="J5">
        <v>2019</v>
      </c>
      <c r="K5">
        <v>2020</v>
      </c>
      <c r="L5" t="s">
        <v>56</v>
      </c>
      <c r="M5" t="s">
        <v>60</v>
      </c>
      <c r="O5" s="6" t="s">
        <v>59</v>
      </c>
      <c r="P5">
        <v>2018</v>
      </c>
      <c r="Q5">
        <v>2019</v>
      </c>
      <c r="R5">
        <v>2020</v>
      </c>
      <c r="S5" t="s">
        <v>56</v>
      </c>
      <c r="T5" t="s">
        <v>60</v>
      </c>
    </row>
    <row r="6" spans="1:20" x14ac:dyDescent="0.25">
      <c r="A6" s="2" t="s">
        <v>45</v>
      </c>
      <c r="B6" s="3">
        <v>2308.7224719999999</v>
      </c>
      <c r="C6" s="3"/>
      <c r="D6" s="3">
        <v>1404.010691</v>
      </c>
      <c r="E6" s="3"/>
      <c r="H6" s="2" t="s">
        <v>45</v>
      </c>
      <c r="I6" s="3">
        <v>0.48399999999999999</v>
      </c>
      <c r="J6" s="3"/>
      <c r="K6" s="3">
        <v>0.65300000000000002</v>
      </c>
      <c r="L6" s="3"/>
      <c r="M6" s="3"/>
      <c r="O6" s="2" t="s">
        <v>45</v>
      </c>
      <c r="P6" s="1">
        <f>B6/I6</f>
        <v>4770.0877520661161</v>
      </c>
      <c r="Q6" s="1" t="e">
        <f t="shared" ref="Q6:T6" si="0">C6/J6</f>
        <v>#DIV/0!</v>
      </c>
      <c r="R6" s="1">
        <f t="shared" si="0"/>
        <v>2150.0929418070441</v>
      </c>
      <c r="S6" s="1" t="e">
        <f t="shared" si="0"/>
        <v>#DIV/0!</v>
      </c>
      <c r="T6" s="1" t="e">
        <f t="shared" si="0"/>
        <v>#DIV/0!</v>
      </c>
    </row>
    <row r="7" spans="1:20" x14ac:dyDescent="0.25">
      <c r="A7" s="2" t="s">
        <v>24</v>
      </c>
      <c r="B7" s="3">
        <v>566315.08473</v>
      </c>
      <c r="C7" s="3">
        <v>907336.51563699986</v>
      </c>
      <c r="D7" s="3">
        <v>516249.34362700005</v>
      </c>
      <c r="E7" s="3">
        <v>2041230.2723370001</v>
      </c>
      <c r="F7" s="3">
        <v>1759347.5915720002</v>
      </c>
      <c r="H7" s="2" t="s">
        <v>24</v>
      </c>
      <c r="I7" s="3">
        <v>461.62799999999999</v>
      </c>
      <c r="J7" s="3">
        <v>900.58499999999992</v>
      </c>
      <c r="K7" s="3">
        <v>639.87400000000014</v>
      </c>
      <c r="L7" s="3">
        <v>799.72599999999989</v>
      </c>
      <c r="M7" s="3">
        <v>723.50499999999988</v>
      </c>
      <c r="O7" s="2" t="s">
        <v>24</v>
      </c>
      <c r="P7" s="1">
        <f t="shared" ref="P7:P55" si="1">B7/I7</f>
        <v>1226.7780219787362</v>
      </c>
      <c r="Q7" s="1">
        <f t="shared" ref="Q7:Q55" si="2">C7/J7</f>
        <v>1007.496811113887</v>
      </c>
      <c r="R7" s="1">
        <f t="shared" ref="R7:R55" si="3">D7/K7</f>
        <v>806.79843785964101</v>
      </c>
      <c r="S7" s="1">
        <f t="shared" ref="S7:S55" si="4">E7/L7</f>
        <v>2552.41204154548</v>
      </c>
      <c r="T7" s="1">
        <f t="shared" ref="T7:T55" si="5">F7/M7</f>
        <v>2431.700667683016</v>
      </c>
    </row>
    <row r="8" spans="1:20" x14ac:dyDescent="0.25">
      <c r="A8" s="2" t="s">
        <v>14</v>
      </c>
      <c r="B8" s="3">
        <v>87336356.549639016</v>
      </c>
      <c r="C8" s="3">
        <v>97269727.93319805</v>
      </c>
      <c r="D8" s="3">
        <v>42893935.173605002</v>
      </c>
      <c r="E8" s="3">
        <v>22105182.772083003</v>
      </c>
      <c r="F8" s="3">
        <v>62975266.193366989</v>
      </c>
      <c r="H8" s="2" t="s">
        <v>14</v>
      </c>
      <c r="I8" s="3">
        <v>146378.46199999991</v>
      </c>
      <c r="J8" s="3">
        <v>168721.29399999994</v>
      </c>
      <c r="K8" s="3">
        <v>91329.195999999967</v>
      </c>
      <c r="L8" s="3">
        <v>27759.537000000004</v>
      </c>
      <c r="M8" s="3">
        <v>61688.552000000003</v>
      </c>
      <c r="O8" s="2" t="s">
        <v>14</v>
      </c>
      <c r="P8" s="1">
        <f t="shared" si="1"/>
        <v>596.64758979117482</v>
      </c>
      <c r="Q8" s="1">
        <f t="shared" si="2"/>
        <v>576.5112726861737</v>
      </c>
      <c r="R8" s="1">
        <f t="shared" si="3"/>
        <v>469.66290137498873</v>
      </c>
      <c r="S8" s="1">
        <f t="shared" si="4"/>
        <v>796.30949075566355</v>
      </c>
      <c r="T8" s="1">
        <f t="shared" si="5"/>
        <v>1020.8582330375818</v>
      </c>
    </row>
    <row r="9" spans="1:20" x14ac:dyDescent="0.25">
      <c r="A9" s="2" t="s">
        <v>4</v>
      </c>
      <c r="B9" s="3">
        <v>168546.58405400001</v>
      </c>
      <c r="C9" s="3"/>
      <c r="D9" s="3"/>
      <c r="E9" s="3"/>
      <c r="F9" s="3">
        <v>885589.340814</v>
      </c>
      <c r="H9" s="2" t="s">
        <v>4</v>
      </c>
      <c r="I9" s="3">
        <v>315.18599999999998</v>
      </c>
      <c r="J9" s="3"/>
      <c r="K9" s="3"/>
      <c r="L9" s="3"/>
      <c r="M9" s="3">
        <v>869.072</v>
      </c>
      <c r="O9" s="2" t="s">
        <v>4</v>
      </c>
      <c r="P9" s="1">
        <f t="shared" si="1"/>
        <v>534.75276203257761</v>
      </c>
      <c r="Q9" s="1" t="e">
        <f t="shared" si="2"/>
        <v>#DIV/0!</v>
      </c>
      <c r="R9" s="1" t="e">
        <f t="shared" si="3"/>
        <v>#DIV/0!</v>
      </c>
      <c r="S9" s="1" t="e">
        <f t="shared" si="4"/>
        <v>#DIV/0!</v>
      </c>
      <c r="T9" s="1">
        <f t="shared" si="5"/>
        <v>1019.005721981608</v>
      </c>
    </row>
    <row r="10" spans="1:20" x14ac:dyDescent="0.25">
      <c r="A10" s="2" t="s">
        <v>15</v>
      </c>
      <c r="B10" s="3"/>
      <c r="C10" s="3"/>
      <c r="D10" s="3"/>
      <c r="E10" s="3"/>
      <c r="F10" s="3">
        <v>219851.41260499999</v>
      </c>
      <c r="H10" s="2" t="s">
        <v>15</v>
      </c>
      <c r="I10" s="3"/>
      <c r="J10" s="3"/>
      <c r="K10" s="3"/>
      <c r="L10" s="3"/>
      <c r="M10" s="3">
        <v>276.34500000000003</v>
      </c>
      <c r="O10" s="2" t="s">
        <v>15</v>
      </c>
      <c r="P10" s="1" t="e">
        <f t="shared" si="1"/>
        <v>#DIV/0!</v>
      </c>
      <c r="Q10" s="1" t="e">
        <f t="shared" si="2"/>
        <v>#DIV/0!</v>
      </c>
      <c r="R10" s="1" t="e">
        <f t="shared" si="3"/>
        <v>#DIV/0!</v>
      </c>
      <c r="S10" s="1" t="e">
        <f t="shared" si="4"/>
        <v>#DIV/0!</v>
      </c>
      <c r="T10" s="1">
        <f t="shared" si="5"/>
        <v>795.56862836309676</v>
      </c>
    </row>
    <row r="11" spans="1:20" x14ac:dyDescent="0.25">
      <c r="A11" s="2" t="s">
        <v>40</v>
      </c>
      <c r="B11" s="3">
        <v>1741.1652349999999</v>
      </c>
      <c r="C11" s="3">
        <v>3438.6198650000001</v>
      </c>
      <c r="D11" s="3">
        <v>12328.353494000001</v>
      </c>
      <c r="E11" s="3"/>
      <c r="F11" s="3">
        <v>0</v>
      </c>
      <c r="H11" s="2" t="s">
        <v>40</v>
      </c>
      <c r="I11" s="3">
        <v>6.0000000000000001E-3</v>
      </c>
      <c r="J11" s="3">
        <v>0.83199999999999996</v>
      </c>
      <c r="K11" s="3">
        <v>0.26600000000000001</v>
      </c>
      <c r="L11" s="3"/>
      <c r="M11" s="3">
        <v>0</v>
      </c>
      <c r="O11" s="2" t="s">
        <v>40</v>
      </c>
      <c r="P11" s="1">
        <f t="shared" si="1"/>
        <v>290194.20583333331</v>
      </c>
      <c r="Q11" s="1">
        <f t="shared" si="2"/>
        <v>4132.9565685096159</v>
      </c>
      <c r="R11" s="1">
        <f t="shared" si="3"/>
        <v>46347.193586466165</v>
      </c>
      <c r="S11" s="1" t="e">
        <f t="shared" si="4"/>
        <v>#DIV/0!</v>
      </c>
      <c r="T11" s="1" t="e">
        <f t="shared" si="5"/>
        <v>#DIV/0!</v>
      </c>
    </row>
    <row r="12" spans="1:20" s="6" customFormat="1" x14ac:dyDescent="0.25">
      <c r="A12" s="4" t="s">
        <v>20</v>
      </c>
      <c r="B12" s="5">
        <v>53992.492385000005</v>
      </c>
      <c r="C12" s="5">
        <v>27726.906066</v>
      </c>
      <c r="D12" s="5">
        <v>14245.608852000001</v>
      </c>
      <c r="E12" s="5">
        <v>32520.963339000002</v>
      </c>
      <c r="F12" s="5">
        <v>33135.407045</v>
      </c>
      <c r="H12" s="4" t="s">
        <v>20</v>
      </c>
      <c r="I12" s="5">
        <v>57.563999999999993</v>
      </c>
      <c r="J12" s="5">
        <v>12.749000000000001</v>
      </c>
      <c r="K12" s="5">
        <v>1.06</v>
      </c>
      <c r="L12" s="5">
        <v>14.119</v>
      </c>
      <c r="M12" s="5">
        <v>14.581999999999999</v>
      </c>
      <c r="O12" s="4" t="s">
        <v>20</v>
      </c>
      <c r="P12" s="7">
        <f t="shared" si="1"/>
        <v>937.9558818879857</v>
      </c>
      <c r="Q12" s="7">
        <f t="shared" si="2"/>
        <v>2174.8298741862104</v>
      </c>
      <c r="R12" s="7">
        <f t="shared" si="3"/>
        <v>13439.253633962264</v>
      </c>
      <c r="S12" s="7">
        <f t="shared" si="4"/>
        <v>2303.3474990438417</v>
      </c>
      <c r="T12" s="7">
        <f t="shared" si="5"/>
        <v>2272.3499550816077</v>
      </c>
    </row>
    <row r="13" spans="1:20" x14ac:dyDescent="0.25">
      <c r="A13" s="2" t="s">
        <v>48</v>
      </c>
      <c r="B13" s="3"/>
      <c r="C13" s="3">
        <v>14197.105755999999</v>
      </c>
      <c r="D13" s="3">
        <v>14197.482750000001</v>
      </c>
      <c r="E13" s="3"/>
      <c r="F13" s="3">
        <v>0</v>
      </c>
      <c r="H13" s="2" t="s">
        <v>48</v>
      </c>
      <c r="I13" s="3"/>
      <c r="J13" s="3">
        <v>5.3279999999999994</v>
      </c>
      <c r="K13" s="3">
        <v>5.3280000000000003</v>
      </c>
      <c r="L13" s="3"/>
      <c r="M13" s="3">
        <v>0</v>
      </c>
      <c r="O13" s="2" t="s">
        <v>48</v>
      </c>
      <c r="P13" s="1" t="e">
        <f t="shared" si="1"/>
        <v>#DIV/0!</v>
      </c>
      <c r="Q13" s="1">
        <f t="shared" si="2"/>
        <v>2664.6219512012012</v>
      </c>
      <c r="R13" s="1">
        <f t="shared" si="3"/>
        <v>2664.6927083333335</v>
      </c>
      <c r="S13" s="1" t="e">
        <f t="shared" si="4"/>
        <v>#DIV/0!</v>
      </c>
      <c r="T13" s="1" t="e">
        <f t="shared" si="5"/>
        <v>#DIV/0!</v>
      </c>
    </row>
    <row r="14" spans="1:20" x14ac:dyDescent="0.25">
      <c r="A14" s="2" t="s">
        <v>22</v>
      </c>
      <c r="B14" s="3">
        <v>908572.67481899995</v>
      </c>
      <c r="C14" s="3">
        <v>1100773.8483470001</v>
      </c>
      <c r="D14" s="3">
        <v>1606376.7766559999</v>
      </c>
      <c r="E14" s="3">
        <v>220018.62507499999</v>
      </c>
      <c r="F14" s="3">
        <v>190688.69278899999</v>
      </c>
      <c r="H14" s="2" t="s">
        <v>22</v>
      </c>
      <c r="I14" s="3">
        <v>828.38499999999999</v>
      </c>
      <c r="J14" s="3">
        <v>946.97399999999982</v>
      </c>
      <c r="K14" s="3">
        <v>3228.0520000000001</v>
      </c>
      <c r="L14" s="3">
        <v>116.15199999999999</v>
      </c>
      <c r="M14" s="3">
        <v>126.101</v>
      </c>
      <c r="O14" s="2" t="s">
        <v>22</v>
      </c>
      <c r="P14" s="1">
        <f t="shared" si="1"/>
        <v>1096.8000082316796</v>
      </c>
      <c r="Q14" s="1">
        <f t="shared" si="2"/>
        <v>1162.4119018547503</v>
      </c>
      <c r="R14" s="1">
        <f t="shared" si="3"/>
        <v>497.63039029606705</v>
      </c>
      <c r="S14" s="1">
        <f t="shared" si="4"/>
        <v>1894.2301903970661</v>
      </c>
      <c r="T14" s="1">
        <f t="shared" si="5"/>
        <v>1512.1901712833364</v>
      </c>
    </row>
    <row r="15" spans="1:20" x14ac:dyDescent="0.25">
      <c r="A15" s="2" t="s">
        <v>31</v>
      </c>
      <c r="B15" s="3">
        <v>5727058.4808459999</v>
      </c>
      <c r="C15" s="3">
        <v>9584276.1785470005</v>
      </c>
      <c r="D15" s="3">
        <v>1751081.2365090006</v>
      </c>
      <c r="E15" s="3">
        <v>2878804.9211290004</v>
      </c>
      <c r="F15" s="3">
        <v>2828746.657168</v>
      </c>
      <c r="H15" s="2" t="s">
        <v>31</v>
      </c>
      <c r="I15" s="3">
        <v>8211.4599999999991</v>
      </c>
      <c r="J15" s="3">
        <v>14311.727000000003</v>
      </c>
      <c r="K15" s="3">
        <v>2561.3010000000004</v>
      </c>
      <c r="L15" s="3">
        <v>2729.3999999999996</v>
      </c>
      <c r="M15" s="3">
        <v>2254.5430000000001</v>
      </c>
      <c r="O15" s="2" t="s">
        <v>31</v>
      </c>
      <c r="P15" s="1">
        <f t="shared" si="1"/>
        <v>697.44704118950835</v>
      </c>
      <c r="Q15" s="1">
        <f t="shared" si="2"/>
        <v>669.67991903052643</v>
      </c>
      <c r="R15" s="1">
        <f t="shared" si="3"/>
        <v>683.66866545907737</v>
      </c>
      <c r="S15" s="1">
        <f t="shared" si="4"/>
        <v>1054.7391079097972</v>
      </c>
      <c r="T15" s="1">
        <f t="shared" si="5"/>
        <v>1254.6873832825543</v>
      </c>
    </row>
    <row r="16" spans="1:20" x14ac:dyDescent="0.25">
      <c r="A16" s="2" t="s">
        <v>16</v>
      </c>
      <c r="B16" s="3">
        <v>23159549.949944008</v>
      </c>
      <c r="C16" s="3">
        <v>13903228.305816</v>
      </c>
      <c r="D16" s="3">
        <v>13996908.935995994</v>
      </c>
      <c r="E16" s="3">
        <v>23883928.634114996</v>
      </c>
      <c r="F16" s="3">
        <v>22505062.393055998</v>
      </c>
      <c r="H16" s="2" t="s">
        <v>16</v>
      </c>
      <c r="I16" s="3">
        <v>36256.436000000002</v>
      </c>
      <c r="J16" s="3">
        <v>20001.405999999995</v>
      </c>
      <c r="K16" s="3">
        <v>22381.917000000005</v>
      </c>
      <c r="L16" s="3">
        <v>26115.554</v>
      </c>
      <c r="M16" s="3">
        <v>21273.344000000001</v>
      </c>
      <c r="O16" s="2" t="s">
        <v>16</v>
      </c>
      <c r="P16" s="1">
        <f t="shared" si="1"/>
        <v>638.77072611174492</v>
      </c>
      <c r="Q16" s="1">
        <f t="shared" si="2"/>
        <v>695.11254887861401</v>
      </c>
      <c r="R16" s="1">
        <f t="shared" si="3"/>
        <v>625.36685021198105</v>
      </c>
      <c r="S16" s="1">
        <f t="shared" si="4"/>
        <v>914.54803654998068</v>
      </c>
      <c r="T16" s="1">
        <f t="shared" si="5"/>
        <v>1057.899613387345</v>
      </c>
    </row>
    <row r="17" spans="1:20" x14ac:dyDescent="0.25">
      <c r="A17" s="2" t="s">
        <v>10</v>
      </c>
      <c r="B17" s="3">
        <v>21734699.872487009</v>
      </c>
      <c r="C17" s="3">
        <v>25340134.680025</v>
      </c>
      <c r="D17" s="3">
        <v>10743184.430946995</v>
      </c>
      <c r="E17" s="3">
        <v>14066600.725572001</v>
      </c>
      <c r="F17" s="3">
        <v>15455804.413425002</v>
      </c>
      <c r="H17" s="2" t="s">
        <v>10</v>
      </c>
      <c r="I17" s="3">
        <v>28094.911999999989</v>
      </c>
      <c r="J17" s="3">
        <v>36207.085000000006</v>
      </c>
      <c r="K17" s="3">
        <v>15869.304000000002</v>
      </c>
      <c r="L17" s="3">
        <v>16227.08</v>
      </c>
      <c r="M17" s="3">
        <v>16231.218000000001</v>
      </c>
      <c r="O17" s="2" t="s">
        <v>10</v>
      </c>
      <c r="P17" s="1">
        <f t="shared" si="1"/>
        <v>773.61694076447066</v>
      </c>
      <c r="Q17" s="1">
        <f t="shared" si="2"/>
        <v>699.86674376092401</v>
      </c>
      <c r="R17" s="1">
        <f t="shared" si="3"/>
        <v>676.97892931832382</v>
      </c>
      <c r="S17" s="1">
        <f t="shared" si="4"/>
        <v>866.85963990884386</v>
      </c>
      <c r="T17" s="1">
        <f t="shared" si="5"/>
        <v>952.22702408562327</v>
      </c>
    </row>
    <row r="18" spans="1:20" x14ac:dyDescent="0.25">
      <c r="A18" s="2" t="s">
        <v>9</v>
      </c>
      <c r="B18" s="3">
        <v>58197474.948587999</v>
      </c>
      <c r="C18" s="3">
        <v>50372138.252682023</v>
      </c>
      <c r="D18" s="3">
        <v>34487616.154995009</v>
      </c>
      <c r="E18" s="3">
        <v>67491685.246776998</v>
      </c>
      <c r="F18" s="3">
        <v>79045871.918784007</v>
      </c>
      <c r="H18" s="2" t="s">
        <v>9</v>
      </c>
      <c r="I18" s="3">
        <v>95613.75199999992</v>
      </c>
      <c r="J18" s="3">
        <v>84356.815000000002</v>
      </c>
      <c r="K18" s="3">
        <v>68777.844000000012</v>
      </c>
      <c r="L18" s="3">
        <v>91677.851999999999</v>
      </c>
      <c r="M18" s="3">
        <v>88854.576000000001</v>
      </c>
      <c r="O18" s="2" t="s">
        <v>9</v>
      </c>
      <c r="P18" s="1">
        <f t="shared" si="1"/>
        <v>608.67264102958791</v>
      </c>
      <c r="Q18" s="1">
        <f t="shared" si="2"/>
        <v>597.13181741963615</v>
      </c>
      <c r="R18" s="1">
        <f t="shared" si="3"/>
        <v>501.43497017724201</v>
      </c>
      <c r="S18" s="1">
        <f t="shared" si="4"/>
        <v>736.1830995645164</v>
      </c>
      <c r="T18" s="1">
        <f t="shared" si="5"/>
        <v>889.60946613243652</v>
      </c>
    </row>
    <row r="19" spans="1:20" x14ac:dyDescent="0.25">
      <c r="A19" s="2" t="s">
        <v>36</v>
      </c>
      <c r="B19" s="3"/>
      <c r="C19" s="3"/>
      <c r="D19" s="3"/>
      <c r="E19" s="3">
        <v>15346.536678</v>
      </c>
      <c r="F19" s="3">
        <v>15346.536678</v>
      </c>
      <c r="H19" s="2" t="s">
        <v>36</v>
      </c>
      <c r="I19" s="3"/>
      <c r="J19" s="3"/>
      <c r="K19" s="3"/>
      <c r="L19" s="3">
        <v>5.26</v>
      </c>
      <c r="M19" s="3">
        <v>5.26</v>
      </c>
      <c r="O19" s="2" t="s">
        <v>36</v>
      </c>
      <c r="P19" s="1" t="e">
        <f t="shared" si="1"/>
        <v>#DIV/0!</v>
      </c>
      <c r="Q19" s="1" t="e">
        <f t="shared" si="2"/>
        <v>#DIV/0!</v>
      </c>
      <c r="R19" s="1" t="e">
        <f t="shared" si="3"/>
        <v>#DIV/0!</v>
      </c>
      <c r="S19" s="1">
        <f t="shared" si="4"/>
        <v>2917.592524334601</v>
      </c>
      <c r="T19" s="1">
        <f t="shared" si="5"/>
        <v>2917.592524334601</v>
      </c>
    </row>
    <row r="20" spans="1:20" x14ac:dyDescent="0.25">
      <c r="A20" s="2" t="s">
        <v>44</v>
      </c>
      <c r="B20" s="3">
        <v>26124.609464999998</v>
      </c>
      <c r="C20" s="3"/>
      <c r="D20" s="3"/>
      <c r="E20" s="3"/>
      <c r="F20" s="3">
        <v>0</v>
      </c>
      <c r="H20" s="2" t="s">
        <v>44</v>
      </c>
      <c r="I20" s="3">
        <v>9.2999999999999999E-2</v>
      </c>
      <c r="J20" s="3"/>
      <c r="K20" s="3"/>
      <c r="L20" s="3"/>
      <c r="M20" s="3">
        <v>0</v>
      </c>
      <c r="O20" s="2" t="s">
        <v>44</v>
      </c>
      <c r="P20" s="1">
        <f t="shared" si="1"/>
        <v>280909.77919354837</v>
      </c>
      <c r="Q20" s="1" t="e">
        <f t="shared" si="2"/>
        <v>#DIV/0!</v>
      </c>
      <c r="R20" s="1" t="e">
        <f t="shared" si="3"/>
        <v>#DIV/0!</v>
      </c>
      <c r="S20" s="1" t="e">
        <f t="shared" si="4"/>
        <v>#DIV/0!</v>
      </c>
      <c r="T20" s="1" t="e">
        <f t="shared" si="5"/>
        <v>#DIV/0!</v>
      </c>
    </row>
    <row r="21" spans="1:20" x14ac:dyDescent="0.25">
      <c r="A21" s="2" t="s">
        <v>39</v>
      </c>
      <c r="B21" s="3">
        <v>1381646.7975049999</v>
      </c>
      <c r="C21" s="3">
        <v>366677.22055200004</v>
      </c>
      <c r="D21" s="3">
        <v>1909.541825</v>
      </c>
      <c r="E21" s="3">
        <v>160771.748223</v>
      </c>
      <c r="F21" s="3">
        <v>160771.748223</v>
      </c>
      <c r="H21" s="2" t="s">
        <v>39</v>
      </c>
      <c r="I21" s="3">
        <v>783.74</v>
      </c>
      <c r="J21" s="3">
        <v>327.21000000000004</v>
      </c>
      <c r="K21" s="3">
        <v>0.33400000000000002</v>
      </c>
      <c r="L21" s="3">
        <v>132.50500000000002</v>
      </c>
      <c r="M21" s="3">
        <v>132.50500000000002</v>
      </c>
      <c r="O21" s="2" t="s">
        <v>39</v>
      </c>
      <c r="P21" s="1">
        <f t="shared" si="1"/>
        <v>1762.8892202835123</v>
      </c>
      <c r="Q21" s="1">
        <f t="shared" si="2"/>
        <v>1120.6174033556431</v>
      </c>
      <c r="R21" s="1">
        <f t="shared" si="3"/>
        <v>5717.1910928143707</v>
      </c>
      <c r="S21" s="1">
        <f t="shared" si="4"/>
        <v>1213.3258988189123</v>
      </c>
      <c r="T21" s="1">
        <f t="shared" si="5"/>
        <v>1213.3258988189123</v>
      </c>
    </row>
    <row r="22" spans="1:20" x14ac:dyDescent="0.25">
      <c r="A22" s="2" t="s">
        <v>25</v>
      </c>
      <c r="B22" s="3">
        <v>19564148.741406996</v>
      </c>
      <c r="C22" s="3">
        <v>21275.827033000001</v>
      </c>
      <c r="D22" s="3">
        <v>9121096.7693579998</v>
      </c>
      <c r="E22" s="3">
        <v>107326101.322831</v>
      </c>
      <c r="F22" s="3">
        <v>119467681.52848999</v>
      </c>
      <c r="H22" s="2" t="s">
        <v>25</v>
      </c>
      <c r="I22" s="3">
        <v>33879.493000000002</v>
      </c>
      <c r="J22" s="3">
        <v>7.8689999999999998</v>
      </c>
      <c r="K22" s="3">
        <v>21962.095999999998</v>
      </c>
      <c r="L22" s="3">
        <v>117372.89399999997</v>
      </c>
      <c r="M22" s="3">
        <v>120880.20699999998</v>
      </c>
      <c r="O22" s="2" t="s">
        <v>25</v>
      </c>
      <c r="P22" s="1">
        <f t="shared" si="1"/>
        <v>577.46285463619529</v>
      </c>
      <c r="Q22" s="1">
        <f t="shared" si="2"/>
        <v>2703.7523234210194</v>
      </c>
      <c r="R22" s="1">
        <f t="shared" si="3"/>
        <v>415.31085053803611</v>
      </c>
      <c r="S22" s="1">
        <f t="shared" si="4"/>
        <v>914.40278641192094</v>
      </c>
      <c r="T22" s="1">
        <f t="shared" si="5"/>
        <v>988.31466700325893</v>
      </c>
    </row>
    <row r="23" spans="1:20" x14ac:dyDescent="0.25">
      <c r="A23" s="2" t="s">
        <v>35</v>
      </c>
      <c r="B23" s="3">
        <v>8347.7605469999999</v>
      </c>
      <c r="C23" s="3">
        <v>5746.583114</v>
      </c>
      <c r="D23" s="3"/>
      <c r="E23" s="3"/>
      <c r="F23" s="3">
        <v>0</v>
      </c>
      <c r="H23" s="2" t="s">
        <v>35</v>
      </c>
      <c r="I23" s="3">
        <v>0.26200000000000001</v>
      </c>
      <c r="J23" s="3">
        <v>7.8E-2</v>
      </c>
      <c r="K23" s="3"/>
      <c r="L23" s="3"/>
      <c r="M23" s="3">
        <v>0</v>
      </c>
      <c r="O23" s="2" t="s">
        <v>35</v>
      </c>
      <c r="P23" s="1">
        <f t="shared" si="1"/>
        <v>31861.681477099235</v>
      </c>
      <c r="Q23" s="1">
        <f t="shared" si="2"/>
        <v>73674.142487179488</v>
      </c>
      <c r="R23" s="1" t="e">
        <f t="shared" si="3"/>
        <v>#DIV/0!</v>
      </c>
      <c r="S23" s="1" t="e">
        <f t="shared" si="4"/>
        <v>#DIV/0!</v>
      </c>
      <c r="T23" s="1" t="e">
        <f t="shared" si="5"/>
        <v>#DIV/0!</v>
      </c>
    </row>
    <row r="24" spans="1:20" x14ac:dyDescent="0.25">
      <c r="A24" s="2" t="s">
        <v>13</v>
      </c>
      <c r="B24" s="3">
        <v>4650207.4319599997</v>
      </c>
      <c r="C24" s="3">
        <v>4124406.3302420005</v>
      </c>
      <c r="D24" s="3">
        <v>2765909.3089950006</v>
      </c>
      <c r="E24" s="3">
        <v>7443605.8501290008</v>
      </c>
      <c r="F24" s="3">
        <v>10119470.322965002</v>
      </c>
      <c r="H24" s="2" t="s">
        <v>13</v>
      </c>
      <c r="I24" s="3">
        <v>2541.0990000000002</v>
      </c>
      <c r="J24" s="3">
        <v>3591.2549999999997</v>
      </c>
      <c r="K24" s="3">
        <v>3469.6030000000001</v>
      </c>
      <c r="L24" s="3">
        <v>11735.716</v>
      </c>
      <c r="M24" s="3">
        <v>13998.905000000002</v>
      </c>
      <c r="O24" s="2" t="s">
        <v>13</v>
      </c>
      <c r="P24" s="1">
        <f t="shared" si="1"/>
        <v>1829.9985289671909</v>
      </c>
      <c r="Q24" s="1">
        <f t="shared" si="2"/>
        <v>1148.4582214969421</v>
      </c>
      <c r="R24" s="1">
        <f t="shared" si="3"/>
        <v>797.1832249957705</v>
      </c>
      <c r="S24" s="1">
        <f t="shared" si="4"/>
        <v>634.26942592416185</v>
      </c>
      <c r="T24" s="1">
        <f t="shared" si="5"/>
        <v>722.87584800132583</v>
      </c>
    </row>
    <row r="25" spans="1:20" x14ac:dyDescent="0.25">
      <c r="A25" s="2" t="s">
        <v>11</v>
      </c>
      <c r="B25" s="3">
        <v>13062451.796594003</v>
      </c>
      <c r="C25" s="3">
        <v>9624412.2061100043</v>
      </c>
      <c r="D25" s="3">
        <v>3173525.7559139994</v>
      </c>
      <c r="E25" s="3">
        <v>4621707.399158</v>
      </c>
      <c r="F25" s="3">
        <v>17680317.827296998</v>
      </c>
      <c r="H25" s="2" t="s">
        <v>11</v>
      </c>
      <c r="I25" s="3">
        <v>18467.614000000009</v>
      </c>
      <c r="J25" s="3">
        <v>13030.53</v>
      </c>
      <c r="K25" s="3">
        <v>4658.5769999999984</v>
      </c>
      <c r="L25" s="3">
        <v>4116.7529999999997</v>
      </c>
      <c r="M25" s="3">
        <v>20072.511999999999</v>
      </c>
      <c r="O25" s="2" t="s">
        <v>11</v>
      </c>
      <c r="P25" s="1">
        <f t="shared" si="1"/>
        <v>707.31670028375061</v>
      </c>
      <c r="Q25" s="1">
        <f t="shared" si="2"/>
        <v>738.60481546874951</v>
      </c>
      <c r="R25" s="1">
        <f t="shared" si="3"/>
        <v>681.22213197592328</v>
      </c>
      <c r="S25" s="1">
        <f t="shared" si="4"/>
        <v>1122.6584152991447</v>
      </c>
      <c r="T25" s="1">
        <f t="shared" si="5"/>
        <v>880.82238173762209</v>
      </c>
    </row>
    <row r="26" spans="1:20" x14ac:dyDescent="0.25">
      <c r="A26" s="2" t="s">
        <v>26</v>
      </c>
      <c r="B26" s="3">
        <v>3180.6227290000002</v>
      </c>
      <c r="C26" s="3">
        <v>5294.3089579999996</v>
      </c>
      <c r="D26" s="3">
        <v>2167.3022150000002</v>
      </c>
      <c r="E26" s="3">
        <v>73598.16307000001</v>
      </c>
      <c r="F26" s="3">
        <v>73598.16307000001</v>
      </c>
      <c r="H26" s="2" t="s">
        <v>26</v>
      </c>
      <c r="I26" s="3">
        <v>0.17800000000000002</v>
      </c>
      <c r="J26" s="3">
        <v>0.31900000000000001</v>
      </c>
      <c r="K26" s="3">
        <v>0.36199999999999999</v>
      </c>
      <c r="L26" s="3">
        <v>57.575000000000003</v>
      </c>
      <c r="M26" s="3">
        <v>57.575000000000003</v>
      </c>
      <c r="O26" s="2" t="s">
        <v>26</v>
      </c>
      <c r="P26" s="1">
        <f t="shared" si="1"/>
        <v>17868.667016853931</v>
      </c>
      <c r="Q26" s="1">
        <f t="shared" si="2"/>
        <v>16596.579805642632</v>
      </c>
      <c r="R26" s="1">
        <f t="shared" si="3"/>
        <v>5987.0226933701661</v>
      </c>
      <c r="S26" s="1">
        <f t="shared" si="4"/>
        <v>1278.3007046461139</v>
      </c>
      <c r="T26" s="1">
        <f t="shared" si="5"/>
        <v>1278.3007046461139</v>
      </c>
    </row>
    <row r="27" spans="1:20" x14ac:dyDescent="0.25">
      <c r="A27" s="2" t="s">
        <v>29</v>
      </c>
      <c r="B27" s="3">
        <v>74933.235621</v>
      </c>
      <c r="C27" s="3">
        <v>882.53499899999997</v>
      </c>
      <c r="D27" s="3">
        <v>21467.243973000001</v>
      </c>
      <c r="E27" s="3"/>
      <c r="F27" s="3">
        <v>0</v>
      </c>
      <c r="H27" s="2" t="s">
        <v>29</v>
      </c>
      <c r="I27" s="3">
        <v>207.76</v>
      </c>
      <c r="J27" s="3">
        <v>2E-3</v>
      </c>
      <c r="K27" s="3">
        <v>48.97</v>
      </c>
      <c r="L27" s="3"/>
      <c r="M27" s="3">
        <v>0</v>
      </c>
      <c r="O27" s="2" t="s">
        <v>29</v>
      </c>
      <c r="P27" s="1">
        <f t="shared" si="1"/>
        <v>360.67210060165576</v>
      </c>
      <c r="Q27" s="1">
        <f t="shared" si="2"/>
        <v>441267.49949999998</v>
      </c>
      <c r="R27" s="1">
        <f t="shared" si="3"/>
        <v>438.37541296712277</v>
      </c>
      <c r="S27" s="1" t="e">
        <f t="shared" si="4"/>
        <v>#DIV/0!</v>
      </c>
      <c r="T27" s="1" t="e">
        <f t="shared" si="5"/>
        <v>#DIV/0!</v>
      </c>
    </row>
    <row r="28" spans="1:20" x14ac:dyDescent="0.25">
      <c r="A28" s="2" t="s">
        <v>6</v>
      </c>
      <c r="B28" s="3">
        <v>6129.0890220000001</v>
      </c>
      <c r="C28" s="3"/>
      <c r="D28" s="3"/>
      <c r="E28" s="3"/>
      <c r="F28" s="3">
        <v>0</v>
      </c>
      <c r="H28" s="2" t="s">
        <v>6</v>
      </c>
      <c r="I28" s="3">
        <v>0.75</v>
      </c>
      <c r="J28" s="3"/>
      <c r="K28" s="3"/>
      <c r="L28" s="3"/>
      <c r="M28" s="3">
        <v>0</v>
      </c>
      <c r="O28" s="2" t="s">
        <v>6</v>
      </c>
      <c r="P28" s="1">
        <f t="shared" si="1"/>
        <v>8172.1186960000005</v>
      </c>
      <c r="Q28" s="1" t="e">
        <f t="shared" si="2"/>
        <v>#DIV/0!</v>
      </c>
      <c r="R28" s="1" t="e">
        <f t="shared" si="3"/>
        <v>#DIV/0!</v>
      </c>
      <c r="S28" s="1" t="e">
        <f t="shared" si="4"/>
        <v>#DIV/0!</v>
      </c>
      <c r="T28" s="1" t="e">
        <f t="shared" si="5"/>
        <v>#DIV/0!</v>
      </c>
    </row>
    <row r="29" spans="1:20" x14ac:dyDescent="0.25">
      <c r="A29" s="2" t="s">
        <v>33</v>
      </c>
      <c r="B29" s="3">
        <v>1620.1095620000001</v>
      </c>
      <c r="C29" s="3"/>
      <c r="D29" s="3">
        <v>3405.935019</v>
      </c>
      <c r="E29" s="3"/>
      <c r="F29" s="3">
        <v>0</v>
      </c>
      <c r="H29" s="2" t="s">
        <v>33</v>
      </c>
      <c r="I29" s="3">
        <v>1.7789999999999999</v>
      </c>
      <c r="J29" s="3"/>
      <c r="K29" s="3">
        <v>0.68100000000000005</v>
      </c>
      <c r="L29" s="3"/>
      <c r="M29" s="3">
        <v>0</v>
      </c>
      <c r="O29" s="2" t="s">
        <v>33</v>
      </c>
      <c r="P29" s="1">
        <f t="shared" si="1"/>
        <v>910.68553232152908</v>
      </c>
      <c r="Q29" s="1" t="e">
        <f t="shared" si="2"/>
        <v>#DIV/0!</v>
      </c>
      <c r="R29" s="1">
        <f t="shared" si="3"/>
        <v>5001.3730088105722</v>
      </c>
      <c r="S29" s="1" t="e">
        <f t="shared" si="4"/>
        <v>#DIV/0!</v>
      </c>
      <c r="T29" s="1" t="e">
        <f t="shared" si="5"/>
        <v>#DIV/0!</v>
      </c>
    </row>
    <row r="30" spans="1:20" x14ac:dyDescent="0.25">
      <c r="A30" s="2" t="s">
        <v>8</v>
      </c>
      <c r="B30" s="3">
        <v>117644459.50005503</v>
      </c>
      <c r="C30" s="3">
        <v>101845656.66393799</v>
      </c>
      <c r="D30" s="3">
        <v>37066794.737913996</v>
      </c>
      <c r="E30" s="3">
        <v>61696308.888947003</v>
      </c>
      <c r="F30" s="3">
        <v>68749207.231881991</v>
      </c>
      <c r="H30" s="2" t="s">
        <v>8</v>
      </c>
      <c r="I30" s="3">
        <v>185552.70400000006</v>
      </c>
      <c r="J30" s="3">
        <v>165547.92200000002</v>
      </c>
      <c r="K30" s="3">
        <v>65758.821000000025</v>
      </c>
      <c r="L30" s="3">
        <v>79018.884999999995</v>
      </c>
      <c r="M30" s="3">
        <v>74715.867000000013</v>
      </c>
      <c r="O30" s="2" t="s">
        <v>8</v>
      </c>
      <c r="P30" s="1">
        <f t="shared" si="1"/>
        <v>634.02180062035097</v>
      </c>
      <c r="Q30" s="1">
        <f t="shared" si="2"/>
        <v>615.203473613749</v>
      </c>
      <c r="R30" s="1">
        <f t="shared" si="3"/>
        <v>563.67790927872602</v>
      </c>
      <c r="S30" s="1">
        <f t="shared" si="4"/>
        <v>780.77928951980289</v>
      </c>
      <c r="T30" s="1">
        <f t="shared" si="5"/>
        <v>920.14199918046836</v>
      </c>
    </row>
    <row r="31" spans="1:20" x14ac:dyDescent="0.25">
      <c r="A31" s="2" t="s">
        <v>50</v>
      </c>
      <c r="B31" s="3">
        <v>1545.5919309999999</v>
      </c>
      <c r="C31" s="3"/>
      <c r="D31" s="3">
        <v>29421.919568000001</v>
      </c>
      <c r="E31" s="3">
        <v>23595.929620999999</v>
      </c>
      <c r="F31" s="3">
        <v>23595.929620999999</v>
      </c>
      <c r="H31" s="2" t="s">
        <v>50</v>
      </c>
      <c r="I31" s="3">
        <v>9.2999999999999999E-2</v>
      </c>
      <c r="J31" s="3"/>
      <c r="K31" s="3">
        <v>41.289000000000001</v>
      </c>
      <c r="L31" s="3">
        <v>20.04</v>
      </c>
      <c r="M31" s="3">
        <v>20.04</v>
      </c>
      <c r="O31" s="2" t="s">
        <v>50</v>
      </c>
      <c r="P31" s="1">
        <f t="shared" si="1"/>
        <v>16619.268075268817</v>
      </c>
      <c r="Q31" s="1" t="e">
        <f t="shared" si="2"/>
        <v>#DIV/0!</v>
      </c>
      <c r="R31" s="1">
        <f t="shared" si="3"/>
        <v>712.58493952384413</v>
      </c>
      <c r="S31" s="1">
        <f t="shared" si="4"/>
        <v>1177.4415978542913</v>
      </c>
      <c r="T31" s="1">
        <f t="shared" si="5"/>
        <v>1177.4415978542913</v>
      </c>
    </row>
    <row r="32" spans="1:20" x14ac:dyDescent="0.25">
      <c r="A32" s="2" t="s">
        <v>51</v>
      </c>
      <c r="B32" s="3"/>
      <c r="C32" s="3"/>
      <c r="D32" s="3"/>
      <c r="E32" s="3">
        <v>11629.017250999999</v>
      </c>
      <c r="F32" s="3">
        <v>11629.017250999999</v>
      </c>
      <c r="H32" s="2" t="s">
        <v>51</v>
      </c>
      <c r="I32" s="3"/>
      <c r="J32" s="3"/>
      <c r="K32" s="3"/>
      <c r="L32" s="3">
        <v>15.013</v>
      </c>
      <c r="M32" s="3">
        <v>15.013</v>
      </c>
      <c r="O32" s="2" t="s">
        <v>51</v>
      </c>
      <c r="P32" s="1" t="e">
        <f t="shared" si="1"/>
        <v>#DIV/0!</v>
      </c>
      <c r="Q32" s="1" t="e">
        <f t="shared" si="2"/>
        <v>#DIV/0!</v>
      </c>
      <c r="R32" s="1" t="e">
        <f t="shared" si="3"/>
        <v>#DIV/0!</v>
      </c>
      <c r="S32" s="1">
        <f t="shared" si="4"/>
        <v>774.59649976686865</v>
      </c>
      <c r="T32" s="1">
        <f t="shared" si="5"/>
        <v>774.59649976686865</v>
      </c>
    </row>
    <row r="33" spans="1:20" x14ac:dyDescent="0.25">
      <c r="A33" s="2" t="s">
        <v>52</v>
      </c>
      <c r="B33" s="3">
        <v>6560.1300520000004</v>
      </c>
      <c r="C33" s="3"/>
      <c r="D33" s="3"/>
      <c r="E33" s="3"/>
      <c r="F33" s="3">
        <v>0</v>
      </c>
      <c r="H33" s="2" t="s">
        <v>52</v>
      </c>
      <c r="I33" s="3">
        <v>0.11600000000000001</v>
      </c>
      <c r="J33" s="3"/>
      <c r="K33" s="3"/>
      <c r="L33" s="3"/>
      <c r="M33" s="3">
        <v>0</v>
      </c>
      <c r="O33" s="2" t="s">
        <v>52</v>
      </c>
      <c r="P33" s="1">
        <f t="shared" si="1"/>
        <v>56552.84527586207</v>
      </c>
      <c r="Q33" s="1" t="e">
        <f t="shared" si="2"/>
        <v>#DIV/0!</v>
      </c>
      <c r="R33" s="1" t="e">
        <f t="shared" si="3"/>
        <v>#DIV/0!</v>
      </c>
      <c r="S33" s="1" t="e">
        <f t="shared" si="4"/>
        <v>#DIV/0!</v>
      </c>
      <c r="T33" s="1" t="e">
        <f t="shared" si="5"/>
        <v>#DIV/0!</v>
      </c>
    </row>
    <row r="34" spans="1:20" x14ac:dyDescent="0.25">
      <c r="A34" s="2" t="s">
        <v>12</v>
      </c>
      <c r="B34" s="3">
        <v>390437.47509600007</v>
      </c>
      <c r="C34" s="3">
        <v>567612.28759900015</v>
      </c>
      <c r="D34" s="3">
        <v>45089.510532</v>
      </c>
      <c r="E34" s="3">
        <v>163087.03415999998</v>
      </c>
      <c r="F34" s="3">
        <v>326800.44944699999</v>
      </c>
      <c r="H34" s="2" t="s">
        <v>12</v>
      </c>
      <c r="I34" s="3">
        <v>447.21699999999998</v>
      </c>
      <c r="J34" s="3">
        <v>655.77800000000002</v>
      </c>
      <c r="K34" s="3">
        <v>84.724000000000018</v>
      </c>
      <c r="L34" s="3">
        <v>72.208999999999989</v>
      </c>
      <c r="M34" s="3">
        <v>178.96500000000003</v>
      </c>
      <c r="O34" s="2" t="s">
        <v>12</v>
      </c>
      <c r="P34" s="1">
        <f t="shared" si="1"/>
        <v>873.03808910663076</v>
      </c>
      <c r="Q34" s="1">
        <f t="shared" si="2"/>
        <v>865.55555019991539</v>
      </c>
      <c r="R34" s="1">
        <f t="shared" si="3"/>
        <v>532.19289141211448</v>
      </c>
      <c r="S34" s="1">
        <f t="shared" si="4"/>
        <v>2258.5416521486241</v>
      </c>
      <c r="T34" s="1">
        <f t="shared" si="5"/>
        <v>1826.0578853239456</v>
      </c>
    </row>
    <row r="35" spans="1:20" x14ac:dyDescent="0.25">
      <c r="A35" s="2" t="s">
        <v>47</v>
      </c>
      <c r="B35" s="3">
        <v>472827.46697300003</v>
      </c>
      <c r="C35" s="3">
        <v>293877.13300500001</v>
      </c>
      <c r="D35" s="3">
        <v>351608.91382299998</v>
      </c>
      <c r="E35" s="3">
        <v>283858.52052399993</v>
      </c>
      <c r="F35" s="3">
        <v>445054.77369499998</v>
      </c>
      <c r="H35" s="2" t="s">
        <v>47</v>
      </c>
      <c r="I35" s="3">
        <v>712.30199999999991</v>
      </c>
      <c r="J35" s="3">
        <v>428.85500000000002</v>
      </c>
      <c r="K35" s="3">
        <v>456.70400000000006</v>
      </c>
      <c r="L35" s="3">
        <v>336.62500000000006</v>
      </c>
      <c r="M35" s="3">
        <v>416.12200000000001</v>
      </c>
      <c r="O35" s="2" t="s">
        <v>47</v>
      </c>
      <c r="P35" s="1">
        <f t="shared" si="1"/>
        <v>663.80196457822683</v>
      </c>
      <c r="Q35" s="1">
        <f t="shared" si="2"/>
        <v>685.25989671334139</v>
      </c>
      <c r="R35" s="1">
        <f t="shared" si="3"/>
        <v>769.88358723155466</v>
      </c>
      <c r="S35" s="1">
        <f t="shared" si="4"/>
        <v>843.24848280430717</v>
      </c>
      <c r="T35" s="1">
        <f t="shared" si="5"/>
        <v>1069.5295458903879</v>
      </c>
    </row>
    <row r="36" spans="1:20" x14ac:dyDescent="0.25">
      <c r="A36" s="2" t="s">
        <v>38</v>
      </c>
      <c r="B36" s="3"/>
      <c r="C36" s="3"/>
      <c r="D36" s="3"/>
      <c r="E36" s="3">
        <v>6934932.15606</v>
      </c>
      <c r="F36" s="3">
        <v>3960543.357818</v>
      </c>
      <c r="H36" s="2" t="s">
        <v>38</v>
      </c>
      <c r="I36" s="3"/>
      <c r="J36" s="3"/>
      <c r="K36" s="3"/>
      <c r="L36" s="3">
        <v>10454.42</v>
      </c>
      <c r="M36" s="3">
        <v>4349.82</v>
      </c>
      <c r="O36" s="2" t="s">
        <v>38</v>
      </c>
      <c r="P36" s="1" t="e">
        <f t="shared" si="1"/>
        <v>#DIV/0!</v>
      </c>
      <c r="Q36" s="1" t="e">
        <f t="shared" si="2"/>
        <v>#DIV/0!</v>
      </c>
      <c r="R36" s="1" t="e">
        <f t="shared" si="3"/>
        <v>#DIV/0!</v>
      </c>
      <c r="S36" s="1">
        <f t="shared" si="4"/>
        <v>663.34929685817099</v>
      </c>
      <c r="T36" s="1">
        <f t="shared" si="5"/>
        <v>910.50741359826395</v>
      </c>
    </row>
    <row r="37" spans="1:20" x14ac:dyDescent="0.25">
      <c r="A37" s="2" t="s">
        <v>34</v>
      </c>
      <c r="B37" s="3">
        <v>16204662.220066004</v>
      </c>
      <c r="C37" s="3">
        <v>32065227.961248003</v>
      </c>
      <c r="D37" s="3">
        <v>20226838.024713002</v>
      </c>
      <c r="E37" s="3">
        <v>30971707.621796004</v>
      </c>
      <c r="F37" s="3">
        <v>34648729.550680004</v>
      </c>
      <c r="H37" s="2" t="s">
        <v>34</v>
      </c>
      <c r="I37" s="3">
        <v>31206.200000000004</v>
      </c>
      <c r="J37" s="3">
        <v>67182.085000000006</v>
      </c>
      <c r="K37" s="3">
        <v>47693.430000000008</v>
      </c>
      <c r="L37" s="3">
        <v>39476.694000000003</v>
      </c>
      <c r="M37" s="3">
        <v>37362.658000000003</v>
      </c>
      <c r="O37" s="2" t="s">
        <v>34</v>
      </c>
      <c r="P37" s="1">
        <f t="shared" si="1"/>
        <v>519.277009698906</v>
      </c>
      <c r="Q37" s="1">
        <f t="shared" si="2"/>
        <v>477.28837176232327</v>
      </c>
      <c r="R37" s="1">
        <f t="shared" si="3"/>
        <v>424.1011398155469</v>
      </c>
      <c r="S37" s="1">
        <f t="shared" si="4"/>
        <v>784.55677220073198</v>
      </c>
      <c r="T37" s="1">
        <f t="shared" si="5"/>
        <v>927.36254338971287</v>
      </c>
    </row>
    <row r="38" spans="1:20" x14ac:dyDescent="0.25">
      <c r="A38" s="2" t="s">
        <v>46</v>
      </c>
      <c r="B38" s="3">
        <v>2085705.5662970003</v>
      </c>
      <c r="C38" s="3">
        <v>1656115.7565530001</v>
      </c>
      <c r="D38" s="3"/>
      <c r="E38" s="3">
        <v>38884.570848000003</v>
      </c>
      <c r="F38" s="3">
        <v>38884.570848000003</v>
      </c>
      <c r="H38" s="2" t="s">
        <v>46</v>
      </c>
      <c r="I38" s="3">
        <v>4409.4030000000002</v>
      </c>
      <c r="J38" s="3">
        <v>3475.877</v>
      </c>
      <c r="K38" s="3"/>
      <c r="L38" s="3">
        <v>50.59</v>
      </c>
      <c r="M38" s="3">
        <v>50.59</v>
      </c>
      <c r="O38" s="2" t="s">
        <v>46</v>
      </c>
      <c r="P38" s="1">
        <f t="shared" si="1"/>
        <v>473.01314175569803</v>
      </c>
      <c r="Q38" s="1">
        <f t="shared" si="2"/>
        <v>476.45982770765482</v>
      </c>
      <c r="R38" s="1" t="e">
        <f t="shared" si="3"/>
        <v>#DIV/0!</v>
      </c>
      <c r="S38" s="1">
        <f t="shared" si="4"/>
        <v>768.62168112275151</v>
      </c>
      <c r="T38" s="1">
        <f t="shared" si="5"/>
        <v>768.62168112275151</v>
      </c>
    </row>
    <row r="39" spans="1:20" x14ac:dyDescent="0.25">
      <c r="A39" s="2" t="s">
        <v>49</v>
      </c>
      <c r="B39" s="3"/>
      <c r="C39" s="3">
        <v>7706.0521289999997</v>
      </c>
      <c r="D39" s="3"/>
      <c r="E39" s="3"/>
      <c r="F39" s="3">
        <v>0</v>
      </c>
      <c r="H39" s="2" t="s">
        <v>49</v>
      </c>
      <c r="I39" s="3"/>
      <c r="J39" s="3">
        <v>1E-3</v>
      </c>
      <c r="K39" s="3"/>
      <c r="L39" s="3"/>
      <c r="M39" s="3">
        <v>0</v>
      </c>
      <c r="O39" s="2" t="s">
        <v>49</v>
      </c>
      <c r="P39" s="1" t="e">
        <f t="shared" si="1"/>
        <v>#DIV/0!</v>
      </c>
      <c r="Q39" s="1">
        <f t="shared" si="2"/>
        <v>7706052.1289999997</v>
      </c>
      <c r="R39" s="1" t="e">
        <f t="shared" si="3"/>
        <v>#DIV/0!</v>
      </c>
      <c r="S39" s="1" t="e">
        <f t="shared" si="4"/>
        <v>#DIV/0!</v>
      </c>
      <c r="T39" s="1" t="e">
        <f t="shared" si="5"/>
        <v>#DIV/0!</v>
      </c>
    </row>
    <row r="40" spans="1:20" x14ac:dyDescent="0.25">
      <c r="A40" s="2" t="s">
        <v>41</v>
      </c>
      <c r="B40" s="3"/>
      <c r="C40" s="3"/>
      <c r="D40" s="3">
        <v>68777.568966999999</v>
      </c>
      <c r="E40" s="3"/>
      <c r="F40" s="3">
        <v>0</v>
      </c>
      <c r="H40" s="2" t="s">
        <v>41</v>
      </c>
      <c r="I40" s="3"/>
      <c r="J40" s="3"/>
      <c r="K40" s="3">
        <v>13.36</v>
      </c>
      <c r="L40" s="3"/>
      <c r="M40" s="3">
        <v>0</v>
      </c>
      <c r="O40" s="2" t="s">
        <v>41</v>
      </c>
      <c r="P40" s="1" t="e">
        <f t="shared" si="1"/>
        <v>#DIV/0!</v>
      </c>
      <c r="Q40" s="1" t="e">
        <f t="shared" si="2"/>
        <v>#DIV/0!</v>
      </c>
      <c r="R40" s="1">
        <f t="shared" si="3"/>
        <v>5148.0216292664672</v>
      </c>
      <c r="S40" s="1" t="e">
        <f t="shared" si="4"/>
        <v>#DIV/0!</v>
      </c>
      <c r="T40" s="1" t="e">
        <f t="shared" si="5"/>
        <v>#DIV/0!</v>
      </c>
    </row>
    <row r="41" spans="1:20" x14ac:dyDescent="0.25">
      <c r="A41" s="2" t="s">
        <v>43</v>
      </c>
      <c r="B41" s="3">
        <v>4422645.2507839995</v>
      </c>
      <c r="C41" s="3">
        <v>2024856.8291140005</v>
      </c>
      <c r="D41" s="3">
        <v>1655685.7858689998</v>
      </c>
      <c r="E41" s="3">
        <v>9229668.5644810013</v>
      </c>
      <c r="F41" s="3">
        <v>10506177.734387001</v>
      </c>
      <c r="H41" s="2" t="s">
        <v>43</v>
      </c>
      <c r="I41" s="3">
        <v>5915.87</v>
      </c>
      <c r="J41" s="3">
        <v>3278.6829999999995</v>
      </c>
      <c r="K41" s="3">
        <v>2751.0929999999994</v>
      </c>
      <c r="L41" s="3">
        <v>10417.544999999998</v>
      </c>
      <c r="M41" s="3">
        <v>10910.053999999998</v>
      </c>
      <c r="O41" s="2" t="s">
        <v>43</v>
      </c>
      <c r="P41" s="1">
        <f t="shared" si="1"/>
        <v>747.58999957470326</v>
      </c>
      <c r="Q41" s="1">
        <f t="shared" si="2"/>
        <v>617.58237350606964</v>
      </c>
      <c r="R41" s="1">
        <f t="shared" si="3"/>
        <v>601.82835908091806</v>
      </c>
      <c r="S41" s="1">
        <f t="shared" si="4"/>
        <v>885.97347690660354</v>
      </c>
      <c r="T41" s="1">
        <f t="shared" si="5"/>
        <v>962.98127712172663</v>
      </c>
    </row>
    <row r="42" spans="1:20" x14ac:dyDescent="0.25">
      <c r="A42" s="2" t="s">
        <v>27</v>
      </c>
      <c r="B42" s="3"/>
      <c r="C42" s="3">
        <v>116293.142867</v>
      </c>
      <c r="D42" s="3">
        <v>5392.8212919999996</v>
      </c>
      <c r="E42" s="3"/>
      <c r="F42" s="3">
        <v>2027.960431</v>
      </c>
      <c r="H42" s="2" t="s">
        <v>27</v>
      </c>
      <c r="I42" s="3"/>
      <c r="J42" s="3">
        <v>71.445000000000007</v>
      </c>
      <c r="K42" s="3">
        <v>2.1800000000000002</v>
      </c>
      <c r="L42" s="3"/>
      <c r="M42" s="3">
        <v>0.35799999999999998</v>
      </c>
      <c r="O42" s="2" t="s">
        <v>27</v>
      </c>
      <c r="P42" s="1" t="e">
        <f t="shared" si="1"/>
        <v>#DIV/0!</v>
      </c>
      <c r="Q42" s="1">
        <f t="shared" si="2"/>
        <v>1627.7296223248652</v>
      </c>
      <c r="R42" s="1">
        <f t="shared" si="3"/>
        <v>2473.771234862385</v>
      </c>
      <c r="S42" s="1" t="e">
        <f t="shared" si="4"/>
        <v>#DIV/0!</v>
      </c>
      <c r="T42" s="1">
        <f t="shared" si="5"/>
        <v>5664.6939413407827</v>
      </c>
    </row>
    <row r="43" spans="1:20" x14ac:dyDescent="0.25">
      <c r="A43" s="2" t="s">
        <v>30</v>
      </c>
      <c r="B43" s="3"/>
      <c r="C43" s="3">
        <v>9412.4933600000004</v>
      </c>
      <c r="D43" s="3"/>
      <c r="E43" s="3"/>
      <c r="F43" s="3">
        <v>0</v>
      </c>
      <c r="H43" s="2" t="s">
        <v>30</v>
      </c>
      <c r="I43" s="3"/>
      <c r="J43" s="3">
        <v>5</v>
      </c>
      <c r="K43" s="3"/>
      <c r="L43" s="3"/>
      <c r="M43" s="3">
        <v>0</v>
      </c>
      <c r="O43" s="2" t="s">
        <v>30</v>
      </c>
      <c r="P43" s="1" t="e">
        <f t="shared" si="1"/>
        <v>#DIV/0!</v>
      </c>
      <c r="Q43" s="1">
        <f t="shared" si="2"/>
        <v>1882.4986720000002</v>
      </c>
      <c r="R43" s="1" t="e">
        <f t="shared" si="3"/>
        <v>#DIV/0!</v>
      </c>
      <c r="S43" s="1" t="e">
        <f t="shared" si="4"/>
        <v>#DIV/0!</v>
      </c>
      <c r="T43" s="1" t="e">
        <f t="shared" si="5"/>
        <v>#DIV/0!</v>
      </c>
    </row>
    <row r="44" spans="1:20" x14ac:dyDescent="0.25">
      <c r="A44" s="2" t="s">
        <v>23</v>
      </c>
      <c r="B44" s="3">
        <v>16773710.892673001</v>
      </c>
      <c r="C44" s="3">
        <v>11196675.480407001</v>
      </c>
      <c r="D44" s="3">
        <v>11077736.785085998</v>
      </c>
      <c r="E44" s="3">
        <v>50344798.933970995</v>
      </c>
      <c r="F44" s="3">
        <v>61682937.12607599</v>
      </c>
      <c r="H44" s="2" t="s">
        <v>23</v>
      </c>
      <c r="I44" s="3">
        <v>29134.34</v>
      </c>
      <c r="J44" s="3">
        <v>19808.622999999996</v>
      </c>
      <c r="K44" s="3">
        <v>25235.680999999993</v>
      </c>
      <c r="L44" s="3">
        <v>67469.919000000009</v>
      </c>
      <c r="M44" s="3">
        <v>79696.999000000011</v>
      </c>
      <c r="O44" s="2" t="s">
        <v>23</v>
      </c>
      <c r="P44" s="1">
        <f t="shared" si="1"/>
        <v>575.73677291721731</v>
      </c>
      <c r="Q44" s="1">
        <f t="shared" si="2"/>
        <v>565.24249466542949</v>
      </c>
      <c r="R44" s="1">
        <f t="shared" si="3"/>
        <v>438.97118469226177</v>
      </c>
      <c r="S44" s="1">
        <f t="shared" si="4"/>
        <v>746.18140469341586</v>
      </c>
      <c r="T44" s="1">
        <f t="shared" si="5"/>
        <v>773.96812803548573</v>
      </c>
    </row>
    <row r="45" spans="1:20" x14ac:dyDescent="0.25">
      <c r="A45" s="2" t="s">
        <v>21</v>
      </c>
      <c r="B45" s="3">
        <v>2402539.8598359991</v>
      </c>
      <c r="C45" s="3">
        <v>2092107.242605</v>
      </c>
      <c r="D45" s="3">
        <v>1003174.0140500001</v>
      </c>
      <c r="E45" s="3">
        <v>3807539.0587070002</v>
      </c>
      <c r="F45" s="3">
        <v>4185658.8189429995</v>
      </c>
      <c r="H45" s="2" t="s">
        <v>21</v>
      </c>
      <c r="I45" s="3">
        <v>1461.8750000000002</v>
      </c>
      <c r="J45" s="3">
        <v>1132.711</v>
      </c>
      <c r="K45" s="3">
        <v>2143.5500000000006</v>
      </c>
      <c r="L45" s="3">
        <v>1882.146</v>
      </c>
      <c r="M45" s="3">
        <v>2713.4250000000002</v>
      </c>
      <c r="O45" s="2" t="s">
        <v>21</v>
      </c>
      <c r="P45" s="1">
        <f t="shared" si="1"/>
        <v>1643.4646326368525</v>
      </c>
      <c r="Q45" s="1">
        <f t="shared" si="2"/>
        <v>1846.9911942278304</v>
      </c>
      <c r="R45" s="1">
        <f t="shared" si="3"/>
        <v>467.99655433743084</v>
      </c>
      <c r="S45" s="1">
        <f t="shared" si="4"/>
        <v>2022.9775260298618</v>
      </c>
      <c r="T45" s="1">
        <f t="shared" si="5"/>
        <v>1542.573986361517</v>
      </c>
    </row>
    <row r="46" spans="1:20" x14ac:dyDescent="0.25">
      <c r="A46" s="2" t="s">
        <v>18</v>
      </c>
      <c r="B46" s="3">
        <v>70608081.320756987</v>
      </c>
      <c r="C46" s="3">
        <v>59186633.497189</v>
      </c>
      <c r="D46" s="3">
        <v>45764558.998480029</v>
      </c>
      <c r="E46" s="3">
        <v>78660561.460292011</v>
      </c>
      <c r="F46" s="3">
        <v>77673967.319988996</v>
      </c>
      <c r="H46" s="2" t="s">
        <v>18</v>
      </c>
      <c r="I46" s="3">
        <v>104330.32100000007</v>
      </c>
      <c r="J46" s="3">
        <v>98326.162000000069</v>
      </c>
      <c r="K46" s="3">
        <v>76479.645000000004</v>
      </c>
      <c r="L46" s="3">
        <v>84004.887000000017</v>
      </c>
      <c r="M46" s="3">
        <v>73133.104999999996</v>
      </c>
      <c r="O46" s="2" t="s">
        <v>18</v>
      </c>
      <c r="P46" s="1">
        <f t="shared" si="1"/>
        <v>676.77431300874593</v>
      </c>
      <c r="Q46" s="1">
        <f t="shared" si="2"/>
        <v>601.94186667419149</v>
      </c>
      <c r="R46" s="1">
        <f t="shared" si="3"/>
        <v>598.38874773124314</v>
      </c>
      <c r="S46" s="1">
        <f t="shared" si="4"/>
        <v>936.38077818367867</v>
      </c>
      <c r="T46" s="1">
        <f t="shared" si="5"/>
        <v>1062.0903805463886</v>
      </c>
    </row>
    <row r="47" spans="1:20" x14ac:dyDescent="0.25">
      <c r="A47" s="2" t="s">
        <v>7</v>
      </c>
      <c r="B47" s="3">
        <v>7271311.611486</v>
      </c>
      <c r="C47" s="3">
        <v>3960143.1747189998</v>
      </c>
      <c r="D47" s="3">
        <v>3435319.3544760002</v>
      </c>
      <c r="E47" s="3">
        <v>2809429.2111570002</v>
      </c>
      <c r="F47" s="3">
        <v>2139734.4186850004</v>
      </c>
      <c r="H47" s="2" t="s">
        <v>7</v>
      </c>
      <c r="I47" s="3">
        <v>12731.813</v>
      </c>
      <c r="J47" s="3">
        <v>6869.3730000000005</v>
      </c>
      <c r="K47" s="3">
        <v>6740.616</v>
      </c>
      <c r="L47" s="3">
        <v>4419.5480000000007</v>
      </c>
      <c r="M47" s="3">
        <v>2841.8040000000001</v>
      </c>
      <c r="O47" s="2" t="s">
        <v>7</v>
      </c>
      <c r="P47" s="1">
        <f t="shared" si="1"/>
        <v>571.11360428290925</v>
      </c>
      <c r="Q47" s="1">
        <f t="shared" si="2"/>
        <v>576.4926689406733</v>
      </c>
      <c r="R47" s="1">
        <f t="shared" si="3"/>
        <v>509.64472007840237</v>
      </c>
      <c r="S47" s="1">
        <f t="shared" si="4"/>
        <v>635.68247503070438</v>
      </c>
      <c r="T47" s="1">
        <f t="shared" si="5"/>
        <v>752.94933031447636</v>
      </c>
    </row>
    <row r="48" spans="1:20" x14ac:dyDescent="0.25">
      <c r="A48" s="2" t="s">
        <v>28</v>
      </c>
      <c r="B48" s="3">
        <v>24593930.594790004</v>
      </c>
      <c r="C48" s="3">
        <v>17110513.717015997</v>
      </c>
      <c r="D48" s="3">
        <v>9252184.3394230008</v>
      </c>
      <c r="E48" s="3">
        <v>25487845.738141999</v>
      </c>
      <c r="F48" s="3">
        <v>22878027.004137002</v>
      </c>
      <c r="H48" s="2" t="s">
        <v>28</v>
      </c>
      <c r="I48" s="3">
        <v>44202.018000000004</v>
      </c>
      <c r="J48" s="3">
        <v>30734.411000000004</v>
      </c>
      <c r="K48" s="3">
        <v>20456.504000000001</v>
      </c>
      <c r="L48" s="3">
        <v>35459.466999999997</v>
      </c>
      <c r="M48" s="3">
        <v>25607.510999999995</v>
      </c>
      <c r="O48" s="2" t="s">
        <v>28</v>
      </c>
      <c r="P48" s="1">
        <f t="shared" si="1"/>
        <v>556.39836612866861</v>
      </c>
      <c r="Q48" s="1">
        <f t="shared" si="2"/>
        <v>556.72170574591439</v>
      </c>
      <c r="R48" s="1">
        <f t="shared" si="3"/>
        <v>452.28570529074767</v>
      </c>
      <c r="S48" s="1">
        <f t="shared" si="4"/>
        <v>718.78817970224998</v>
      </c>
      <c r="T48" s="1">
        <f t="shared" si="5"/>
        <v>893.41080451501148</v>
      </c>
    </row>
    <row r="49" spans="1:20" x14ac:dyDescent="0.25">
      <c r="A49" s="2" t="s">
        <v>42</v>
      </c>
      <c r="B49" s="3"/>
      <c r="C49" s="3"/>
      <c r="D49" s="3"/>
      <c r="E49" s="3">
        <v>1963.550718</v>
      </c>
      <c r="F49" s="3">
        <v>1963.550718</v>
      </c>
      <c r="H49" s="2" t="s">
        <v>42</v>
      </c>
      <c r="I49" s="3"/>
      <c r="J49" s="3"/>
      <c r="K49" s="3"/>
      <c r="L49" s="3">
        <v>0.06</v>
      </c>
      <c r="M49" s="3">
        <v>0.06</v>
      </c>
      <c r="O49" s="2" t="s">
        <v>42</v>
      </c>
      <c r="P49" s="1" t="e">
        <f t="shared" si="1"/>
        <v>#DIV/0!</v>
      </c>
      <c r="Q49" s="1" t="e">
        <f t="shared" si="2"/>
        <v>#DIV/0!</v>
      </c>
      <c r="R49" s="1" t="e">
        <f t="shared" si="3"/>
        <v>#DIV/0!</v>
      </c>
      <c r="S49" s="1">
        <f t="shared" si="4"/>
        <v>32725.845300000001</v>
      </c>
      <c r="T49" s="1">
        <f t="shared" si="5"/>
        <v>32725.845300000001</v>
      </c>
    </row>
    <row r="50" spans="1:20" x14ac:dyDescent="0.25">
      <c r="A50" s="2" t="s">
        <v>17</v>
      </c>
      <c r="B50" s="3">
        <v>29405561.975462999</v>
      </c>
      <c r="C50" s="3">
        <v>41564220.977372997</v>
      </c>
      <c r="D50" s="3">
        <v>4778268.6308319997</v>
      </c>
      <c r="E50" s="3">
        <v>38758464.963708997</v>
      </c>
      <c r="F50" s="3">
        <v>54582403.465530001</v>
      </c>
      <c r="H50" s="2" t="s">
        <v>17</v>
      </c>
      <c r="I50" s="3">
        <v>51372.744999999995</v>
      </c>
      <c r="J50" s="3">
        <v>75457.958999999988</v>
      </c>
      <c r="K50" s="3">
        <v>10431.792999999998</v>
      </c>
      <c r="L50" s="3">
        <v>49061.688000000009</v>
      </c>
      <c r="M50" s="3">
        <v>62510.823000000011</v>
      </c>
      <c r="O50" s="2" t="s">
        <v>17</v>
      </c>
      <c r="P50" s="1">
        <f t="shared" si="1"/>
        <v>572.39616017137109</v>
      </c>
      <c r="Q50" s="1">
        <f t="shared" si="2"/>
        <v>550.82620214221538</v>
      </c>
      <c r="R50" s="1">
        <f t="shared" si="3"/>
        <v>458.04864329957474</v>
      </c>
      <c r="S50" s="1">
        <f t="shared" si="4"/>
        <v>789.99452615060841</v>
      </c>
      <c r="T50" s="1">
        <f t="shared" si="5"/>
        <v>873.16725082198946</v>
      </c>
    </row>
    <row r="51" spans="1:20" x14ac:dyDescent="0.25">
      <c r="A51" s="2" t="s">
        <v>32</v>
      </c>
      <c r="B51" s="3">
        <v>17458.792817000001</v>
      </c>
      <c r="C51" s="3">
        <v>44042.684994000003</v>
      </c>
      <c r="D51" s="3">
        <v>277244.87178599997</v>
      </c>
      <c r="E51" s="3"/>
      <c r="F51" s="3">
        <v>1719818.611329</v>
      </c>
      <c r="H51" s="2" t="s">
        <v>32</v>
      </c>
      <c r="I51" s="3">
        <v>30.143999999999998</v>
      </c>
      <c r="J51" s="3">
        <v>68.52</v>
      </c>
      <c r="K51" s="3">
        <v>801.15</v>
      </c>
      <c r="L51" s="3"/>
      <c r="M51" s="3">
        <v>2120.58</v>
      </c>
      <c r="O51" s="2" t="s">
        <v>32</v>
      </c>
      <c r="P51" s="1">
        <f t="shared" si="1"/>
        <v>579.17969801618904</v>
      </c>
      <c r="Q51" s="1">
        <f t="shared" si="2"/>
        <v>642.77123458844142</v>
      </c>
      <c r="R51" s="1">
        <f t="shared" si="3"/>
        <v>346.05863045122635</v>
      </c>
      <c r="S51" s="1" t="e">
        <f t="shared" si="4"/>
        <v>#DIV/0!</v>
      </c>
      <c r="T51" s="1">
        <f t="shared" si="5"/>
        <v>811.01331302238066</v>
      </c>
    </row>
    <row r="52" spans="1:20" x14ac:dyDescent="0.25">
      <c r="A52" s="2" t="s">
        <v>37</v>
      </c>
      <c r="B52" s="3">
        <v>5141.6823139999997</v>
      </c>
      <c r="C52" s="3"/>
      <c r="D52" s="3">
        <v>2009.6384869999999</v>
      </c>
      <c r="E52" s="3"/>
      <c r="F52" s="3">
        <v>0</v>
      </c>
      <c r="H52" s="2" t="s">
        <v>37</v>
      </c>
      <c r="I52" s="3">
        <v>3.4430000000000001</v>
      </c>
      <c r="J52" s="3"/>
      <c r="K52" s="3">
        <v>9.9000000000000005E-2</v>
      </c>
      <c r="L52" s="3"/>
      <c r="M52" s="3">
        <v>0</v>
      </c>
      <c r="O52" s="2" t="s">
        <v>37</v>
      </c>
      <c r="P52" s="1">
        <f t="shared" si="1"/>
        <v>1493.3727313389484</v>
      </c>
      <c r="Q52" s="1" t="e">
        <f t="shared" si="2"/>
        <v>#DIV/0!</v>
      </c>
      <c r="R52" s="1">
        <f t="shared" si="3"/>
        <v>20299.378656565656</v>
      </c>
      <c r="S52" s="1" t="e">
        <f t="shared" si="4"/>
        <v>#DIV/0!</v>
      </c>
      <c r="T52" s="1" t="e">
        <f t="shared" si="5"/>
        <v>#DIV/0!</v>
      </c>
    </row>
    <row r="53" spans="1:20" x14ac:dyDescent="0.25">
      <c r="A53" s="2" t="s">
        <v>19</v>
      </c>
      <c r="B53" s="3">
        <v>5909.6698859999997</v>
      </c>
      <c r="C53" s="3"/>
      <c r="D53" s="3"/>
      <c r="E53" s="3">
        <v>26836.093721000001</v>
      </c>
      <c r="F53" s="3">
        <v>0</v>
      </c>
      <c r="H53" s="2" t="s">
        <v>19</v>
      </c>
      <c r="I53" s="3">
        <v>0.79899999999999993</v>
      </c>
      <c r="J53" s="3"/>
      <c r="K53" s="3"/>
      <c r="L53" s="3">
        <v>27.13</v>
      </c>
      <c r="M53" s="3">
        <v>0</v>
      </c>
      <c r="O53" s="2" t="s">
        <v>19</v>
      </c>
      <c r="P53" s="1">
        <f t="shared" si="1"/>
        <v>7396.3327734668337</v>
      </c>
      <c r="Q53" s="1" t="e">
        <f t="shared" si="2"/>
        <v>#DIV/0!</v>
      </c>
      <c r="R53" s="1" t="e">
        <f t="shared" si="3"/>
        <v>#DIV/0!</v>
      </c>
      <c r="S53" s="1">
        <f t="shared" si="4"/>
        <v>989.16674238849987</v>
      </c>
      <c r="T53" s="1" t="e">
        <f t="shared" si="5"/>
        <v>#DIV/0!</v>
      </c>
    </row>
    <row r="54" spans="1:20" x14ac:dyDescent="0.25">
      <c r="A54" s="2" t="s">
        <v>5</v>
      </c>
      <c r="B54" s="3">
        <v>1125297.9815369998</v>
      </c>
      <c r="C54" s="3">
        <v>865371.55360300001</v>
      </c>
      <c r="D54" s="3">
        <v>808828.11502200004</v>
      </c>
      <c r="E54" s="3">
        <v>580663.50268600008</v>
      </c>
      <c r="F54" s="3">
        <v>636098.19502700004</v>
      </c>
      <c r="H54" s="2" t="s">
        <v>5</v>
      </c>
      <c r="I54" s="3">
        <v>212.24899999999997</v>
      </c>
      <c r="J54" s="3">
        <v>232.86799999999999</v>
      </c>
      <c r="K54" s="3">
        <v>103.33999999999999</v>
      </c>
      <c r="L54" s="3">
        <v>42.488</v>
      </c>
      <c r="M54" s="3">
        <v>41.524999999999999</v>
      </c>
      <c r="O54" s="2" t="s">
        <v>5</v>
      </c>
      <c r="P54" s="1">
        <f t="shared" si="1"/>
        <v>5301.7822535653877</v>
      </c>
      <c r="Q54" s="1">
        <f t="shared" si="2"/>
        <v>3716.1462871798617</v>
      </c>
      <c r="R54" s="1">
        <f t="shared" si="3"/>
        <v>7826.8638960905764</v>
      </c>
      <c r="S54" s="1">
        <f t="shared" si="4"/>
        <v>13666.529436217286</v>
      </c>
      <c r="T54" s="1">
        <f t="shared" si="5"/>
        <v>15318.439374521375</v>
      </c>
    </row>
    <row r="55" spans="1:20" x14ac:dyDescent="0.25">
      <c r="A55" s="2" t="s">
        <v>55</v>
      </c>
      <c r="B55" s="3">
        <v>530073194.30242389</v>
      </c>
      <c r="C55" s="3">
        <v>487278140.00466603</v>
      </c>
      <c r="D55" s="3">
        <v>256975943.39574108</v>
      </c>
      <c r="E55" s="3">
        <v>562192877.99730718</v>
      </c>
      <c r="F55" s="3">
        <v>677629809.23384202</v>
      </c>
      <c r="H55" s="2" t="s">
        <v>55</v>
      </c>
      <c r="I55" s="3">
        <v>843824.69499999983</v>
      </c>
      <c r="J55" s="3">
        <v>815698.33100000001</v>
      </c>
      <c r="K55" s="3">
        <v>494129.397</v>
      </c>
      <c r="L55" s="3">
        <v>681089.47699999996</v>
      </c>
      <c r="M55" s="3">
        <v>724144.12099999993</v>
      </c>
      <c r="O55" s="2" t="s">
        <v>55</v>
      </c>
      <c r="P55" s="1">
        <f t="shared" si="1"/>
        <v>628.1792858674562</v>
      </c>
      <c r="Q55" s="1">
        <f t="shared" si="2"/>
        <v>597.37542849608462</v>
      </c>
      <c r="R55" s="1">
        <f t="shared" si="3"/>
        <v>520.0579948408556</v>
      </c>
      <c r="S55" s="1">
        <f t="shared" si="4"/>
        <v>825.43174866480456</v>
      </c>
      <c r="T55" s="1">
        <f t="shared" si="5"/>
        <v>935.76649948918396</v>
      </c>
    </row>
    <row r="56" spans="1:20" x14ac:dyDescent="0.25">
      <c r="F56" s="3"/>
    </row>
    <row r="57" spans="1:20" x14ac:dyDescent="0.25">
      <c r="F57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Ropanov, Georgi</dc:creator>
  <cp:lastModifiedBy>Georgi Ropanov</cp:lastModifiedBy>
  <dcterms:created xsi:type="dcterms:W3CDTF">2022-06-22T12:39:23Z</dcterms:created>
  <dcterms:modified xsi:type="dcterms:W3CDTF">2022-07-12T09:15:33Z</dcterms:modified>
</cp:coreProperties>
</file>